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2" sheetId="2" r:id="rId1"/>
  </sheets>
  <calcPr calcId="145621"/>
</workbook>
</file>

<file path=xl/calcChain.xml><?xml version="1.0" encoding="utf-8"?>
<calcChain xmlns="http://schemas.openxmlformats.org/spreadsheetml/2006/main">
  <c r="E11" i="2" l="1"/>
  <c r="E17" i="2" l="1"/>
  <c r="G53" i="2" l="1"/>
  <c r="F53" i="2"/>
  <c r="G35" i="2"/>
  <c r="G54" i="2" l="1"/>
  <c r="G12" i="2" l="1"/>
  <c r="F12" i="2"/>
  <c r="G23" i="2"/>
  <c r="F23" i="2"/>
  <c r="E23" i="2"/>
  <c r="G24" i="2"/>
  <c r="F24" i="2"/>
  <c r="G25" i="2"/>
  <c r="F25" i="2"/>
  <c r="G27" i="2"/>
  <c r="F27" i="2"/>
  <c r="G29" i="2"/>
  <c r="F29" i="2"/>
  <c r="G30" i="2"/>
  <c r="F30" i="2"/>
  <c r="G18" i="2"/>
  <c r="F18" i="2"/>
  <c r="G19" i="2"/>
  <c r="F19" i="2"/>
  <c r="G20" i="2"/>
  <c r="F20" i="2"/>
  <c r="G13" i="2"/>
  <c r="F13" i="2"/>
  <c r="G14" i="2"/>
  <c r="F14" i="2"/>
  <c r="G15" i="2"/>
  <c r="F15" i="2"/>
  <c r="G16" i="2"/>
  <c r="F16" i="2"/>
  <c r="F33" i="2"/>
  <c r="E33" i="2"/>
  <c r="G50" i="2"/>
  <c r="F50" i="2"/>
  <c r="E53" i="2"/>
  <c r="G47" i="2"/>
  <c r="F47" i="2"/>
  <c r="E47" i="2"/>
  <c r="G44" i="2"/>
  <c r="F44" i="2"/>
  <c r="E44" i="2"/>
  <c r="G41" i="2"/>
  <c r="F41" i="2"/>
  <c r="E41" i="2"/>
  <c r="E39" i="2"/>
  <c r="G39" i="2"/>
  <c r="F39" i="2"/>
  <c r="G36" i="2"/>
  <c r="F36" i="2"/>
  <c r="E36" i="2"/>
  <c r="G34" i="2"/>
  <c r="G33" i="2" s="1"/>
  <c r="F34" i="2"/>
  <c r="E34" i="2"/>
  <c r="E24" i="2"/>
  <c r="E29" i="2"/>
  <c r="E30" i="2"/>
  <c r="E27" i="2"/>
  <c r="E25" i="2"/>
  <c r="E18" i="2"/>
  <c r="E19" i="2"/>
  <c r="E20" i="2"/>
  <c r="E16" i="2"/>
  <c r="E15" i="2" s="1"/>
  <c r="E14" i="2" s="1"/>
  <c r="E13" i="2" s="1"/>
  <c r="E12" i="2" s="1"/>
</calcChain>
</file>

<file path=xl/sharedStrings.xml><?xml version="1.0" encoding="utf-8"?>
<sst xmlns="http://schemas.openxmlformats.org/spreadsheetml/2006/main" count="211" uniqueCount="84">
  <si>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</si>
  <si>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</si>
  <si>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</si>
  <si>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</si>
  <si>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</si>
  <si>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</si>
  <si>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</si>
  <si>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</si>
  <si>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</si>
  <si>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</si>
  <si>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</si>
  <si>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</si>
  <si>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</si>
  <si>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</si>
  <si>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</si>
  <si>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</si>
  <si>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</si>
  <si>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</si>
  <si>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</si>
  <si>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</si>
  <si>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</si>
  <si>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</si>
  <si>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</si>
  <si>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Реализация народных проектов</t>
  </si>
  <si>
    <t>71 1 1В 00000</t>
  </si>
  <si>
    <t>Реализация народных проектов в сфере благоустройства, прошедших отбор в рамках проекта "Народный бюджет"</t>
  </si>
  <si>
    <t>71 1 1В S2300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</si>
  <si>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</si>
  <si>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</si>
  <si>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</si>
  <si>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</si>
  <si>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</si>
  <si>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</si>
  <si>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</si>
  <si>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</si>
  <si>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</si>
  <si>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</si>
  <si>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</si>
  <si>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</si>
  <si>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</si>
  <si>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</si>
  <si>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</si>
  <si>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</si>
  <si>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</si>
  <si>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</si>
  <si>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</si>
  <si>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</si>
  <si>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</si>
  <si>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</si>
  <si>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</si>
  <si>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</si>
  <si>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</si>
  <si>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</si>
  <si>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</si>
  <si>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</si>
  <si>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</si>
  <si>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</si>
  <si>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</si>
  <si>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</si>
  <si>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</si>
  <si>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</si>
  <si>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</si>
  <si>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</si>
  <si>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</si>
  <si>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</si>
  <si>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</si>
  <si>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</si>
  <si>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</si>
  <si>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</si>
  <si>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</si>
  <si>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</si>
  <si>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</si>
  <si>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</si>
  <si>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</si>
  <si>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</si>
  <si>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</si>
  <si>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</si>
  <si>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</si>
  <si>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t>ВЕДОМСТВЕННАЯ СТРУКТУРА РАСХОДОВ
БЮДЖЕТА СЕЛЬСКОГО ПОСЕЛЕНИЯ "ТУРЪЯ"
НА 2022 ГОД И ПЛАНОВЫЙ ПЕРИОД 2023-2024 ГОДЫ</t>
  </si>
  <si>
    <t>(+0,500); (-0,025)</t>
  </si>
  <si>
    <r>
      <t xml:space="preserve">к решению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</si>
  <si>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27.12.2021 № 2-4/1</t>
  </si>
  <si>
    <t>(-66,667) не прошел нар.проект (пож.вод) протокол от 22.12.2021</t>
  </si>
  <si>
    <t>(+0,025)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</si>
</sst>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P9" sqref="P9"/>
    </sheetView>
  </sheetViews>
  <sheetFormatPr defaultRowHeight="12.6" x14ac:dyDescent="0.25"/>
  <cols>
    <col min="1" max="1" width="53.109375" style="3"/>
    <col min="2" max="2" width="4.44140625" style="3" customWidth="1"/>
    <col min="3" max="3" width="13.5546875" style="3" customWidth="1"/>
    <col min="4" max="4" width="4.44140625" style="3"/>
    <col min="5" max="5" width="9.109375" style="3" customWidth="1"/>
    <col min="6" max="6" width="7.77734375" style="3" customWidth="1"/>
    <col min="7" max="7" width="8.21875" style="3" customWidth="1"/>
    <col min="8" max="8" width="10.44140625" style="3" customWidth="1"/>
    <col min="9" max="16384" width="8.88671875" style="3"/>
  </cols>
  <sheetData>
    <row r="1" spans="1:10" customFormat="1" ht="13.2" x14ac:dyDescent="0.25">
      <c r="A1" s="30" t="s">
        <v>75</v>
      </c>
      <c r="B1" s="30"/>
      <c r="C1" s="30"/>
      <c r="D1" s="30"/>
      <c r="E1" s="30"/>
      <c r="F1" s="30"/>
      <c r="G1" s="31"/>
    </row>
    <row r="2" spans="1:10" customFormat="1" ht="12" customHeight="1" x14ac:dyDescent="0.25">
      <c r="A2" s="32" t="s">
        <v>80</v>
      </c>
      <c r="B2" s="32"/>
      <c r="C2" s="32"/>
      <c r="D2" s="32"/>
      <c r="E2" s="32"/>
      <c r="F2" s="32"/>
      <c r="G2" s="33"/>
    </row>
    <row r="3" spans="1:10" customFormat="1" ht="12" customHeight="1" x14ac:dyDescent="0.25">
      <c r="A3" s="34" t="s">
        <v>81</v>
      </c>
      <c r="B3" s="34"/>
      <c r="C3" s="34"/>
      <c r="D3" s="34"/>
      <c r="E3" s="34"/>
      <c r="F3" s="34"/>
      <c r="G3" s="35"/>
    </row>
    <row r="4" spans="1:10" customFormat="1" ht="12" customHeight="1" x14ac:dyDescent="0.25">
      <c r="A4" s="32" t="s">
        <v>76</v>
      </c>
      <c r="B4" s="32"/>
      <c r="C4" s="32"/>
      <c r="D4" s="32"/>
      <c r="E4" s="32"/>
      <c r="F4" s="32"/>
      <c r="G4" s="33"/>
    </row>
    <row r="5" spans="1:10" customFormat="1" ht="12" customHeight="1" x14ac:dyDescent="0.25">
      <c r="A5" s="32" t="s">
        <v>77</v>
      </c>
      <c r="B5" s="32"/>
      <c r="C5" s="32"/>
      <c r="D5" s="32"/>
      <c r="E5" s="32"/>
      <c r="F5" s="32"/>
      <c r="G5" s="33"/>
    </row>
    <row r="6" spans="1:10" customFormat="1" ht="17.399999999999999" x14ac:dyDescent="0.25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</row>
    <row r="7" spans="1:10" customFormat="1" ht="61.8" customHeight="1" x14ac:dyDescent="0.25">
      <c r="A7" s="29" t="s">
        <v>78</v>
      </c>
      <c r="B7" s="29"/>
      <c r="C7" s="29"/>
      <c r="D7" s="29"/>
      <c r="E7" s="29"/>
      <c r="F7" s="29"/>
      <c r="G7" s="29"/>
    </row>
    <row r="8" spans="1:10" s="13" customFormat="1" ht="11.4" x14ac:dyDescent="0.25">
      <c r="A8" s="36" t="s">
        <v>1</v>
      </c>
      <c r="B8" s="37" t="s">
        <v>2</v>
      </c>
      <c r="C8" s="36" t="s">
        <v>3</v>
      </c>
      <c r="D8" s="36" t="s">
        <v>4</v>
      </c>
      <c r="E8" s="36" t="s">
        <v>5</v>
      </c>
      <c r="F8" s="36"/>
      <c r="G8" s="36"/>
      <c r="J8" s="14"/>
    </row>
    <row r="9" spans="1:10" s="13" customFormat="1" ht="15.6" customHeight="1" x14ac:dyDescent="0.25">
      <c r="A9" s="36" t="s">
        <v>0</v>
      </c>
      <c r="B9" s="37" t="s">
        <v>0</v>
      </c>
      <c r="C9" s="36" t="s">
        <v>0</v>
      </c>
      <c r="D9" s="36" t="s">
        <v>0</v>
      </c>
      <c r="E9" s="1" t="s">
        <v>6</v>
      </c>
      <c r="F9" s="1" t="s">
        <v>7</v>
      </c>
      <c r="G9" s="1" t="s">
        <v>8</v>
      </c>
    </row>
    <row r="10" spans="1:10" s="14" customFormat="1" ht="7.8" x14ac:dyDescent="0.25">
      <c r="A10" s="15" t="s">
        <v>9</v>
      </c>
      <c r="B10" s="15" t="s">
        <v>10</v>
      </c>
      <c r="C10" s="15" t="s">
        <v>11</v>
      </c>
      <c r="D10" s="15" t="s">
        <v>12</v>
      </c>
      <c r="E10" s="15" t="s">
        <v>13</v>
      </c>
      <c r="F10" s="15" t="s">
        <v>14</v>
      </c>
      <c r="G10" s="15" t="s">
        <v>15</v>
      </c>
    </row>
    <row r="11" spans="1:10" x14ac:dyDescent="0.25">
      <c r="A11" s="45" t="s">
        <v>16</v>
      </c>
      <c r="B11" s="46" t="s">
        <v>0</v>
      </c>
      <c r="C11" s="46" t="s">
        <v>0</v>
      </c>
      <c r="D11" s="46" t="s">
        <v>0</v>
      </c>
      <c r="E11" s="22">
        <f>3670.959-66.667</f>
        <v>3604.2919999999999</v>
      </c>
      <c r="F11" s="9">
        <v>247.04900000000001</v>
      </c>
      <c r="G11" s="9">
        <v>248.48099999999999</v>
      </c>
      <c r="H11" s="48">
        <v>-66.667000000000002</v>
      </c>
    </row>
    <row r="12" spans="1:10" x14ac:dyDescent="0.25">
      <c r="A12" s="47" t="s">
        <v>17</v>
      </c>
      <c r="B12" s="24" t="s">
        <v>18</v>
      </c>
      <c r="C12" s="23" t="s">
        <v>0</v>
      </c>
      <c r="D12" s="23" t="s">
        <v>0</v>
      </c>
      <c r="E12" s="25">
        <f>E13+E23+E32</f>
        <v>3604.2920000000004</v>
      </c>
      <c r="F12" s="10">
        <f t="shared" ref="F12:G12" si="0">F13+F23+F32</f>
        <v>247.04900000000001</v>
      </c>
      <c r="G12" s="10">
        <f t="shared" si="0"/>
        <v>248.48099999999999</v>
      </c>
    </row>
    <row r="13" spans="1:10" ht="37.799999999999997" x14ac:dyDescent="0.25">
      <c r="A13" s="20" t="s">
        <v>19</v>
      </c>
      <c r="B13" s="21" t="s">
        <v>18</v>
      </c>
      <c r="C13" s="21" t="s">
        <v>20</v>
      </c>
      <c r="D13" s="21" t="s">
        <v>0</v>
      </c>
      <c r="E13" s="22">
        <f>E14+E18</f>
        <v>130.40199999999999</v>
      </c>
      <c r="F13" s="22">
        <f t="shared" ref="F13:G13" si="1">F14+F18</f>
        <v>0</v>
      </c>
      <c r="G13" s="22">
        <f t="shared" si="1"/>
        <v>0</v>
      </c>
    </row>
    <row r="14" spans="1:10" s="16" customFormat="1" ht="37.799999999999997" x14ac:dyDescent="0.25">
      <c r="A14" s="38" t="s">
        <v>21</v>
      </c>
      <c r="B14" s="39" t="s">
        <v>18</v>
      </c>
      <c r="C14" s="39" t="s">
        <v>22</v>
      </c>
      <c r="D14" s="39" t="s">
        <v>0</v>
      </c>
      <c r="E14" s="40">
        <f>E15</f>
        <v>0</v>
      </c>
      <c r="F14" s="19">
        <f t="shared" ref="F14:G14" si="2">F15</f>
        <v>0</v>
      </c>
      <c r="G14" s="19">
        <f t="shared" si="2"/>
        <v>0</v>
      </c>
    </row>
    <row r="15" spans="1:10" x14ac:dyDescent="0.25">
      <c r="A15" s="20" t="s">
        <v>23</v>
      </c>
      <c r="B15" s="21" t="s">
        <v>18</v>
      </c>
      <c r="C15" s="21" t="s">
        <v>24</v>
      </c>
      <c r="D15" s="21" t="s">
        <v>0</v>
      </c>
      <c r="E15" s="22">
        <f>E16</f>
        <v>0</v>
      </c>
      <c r="F15" s="9">
        <f t="shared" ref="F15:G15" si="3">F16</f>
        <v>0</v>
      </c>
      <c r="G15" s="9">
        <f t="shared" si="3"/>
        <v>0</v>
      </c>
    </row>
    <row r="16" spans="1:10" ht="25.2" x14ac:dyDescent="0.25">
      <c r="A16" s="23" t="s">
        <v>25</v>
      </c>
      <c r="B16" s="24" t="s">
        <v>18</v>
      </c>
      <c r="C16" s="24" t="s">
        <v>26</v>
      </c>
      <c r="D16" s="24" t="s">
        <v>0</v>
      </c>
      <c r="E16" s="25">
        <f>E17</f>
        <v>0</v>
      </c>
      <c r="F16" s="10">
        <f t="shared" ref="F16:G16" si="4">F17</f>
        <v>0</v>
      </c>
      <c r="G16" s="10">
        <f t="shared" si="4"/>
        <v>0</v>
      </c>
    </row>
    <row r="17" spans="1:8" ht="31.2" x14ac:dyDescent="0.25">
      <c r="A17" s="41" t="s">
        <v>27</v>
      </c>
      <c r="B17" s="42" t="s">
        <v>18</v>
      </c>
      <c r="C17" s="42" t="s">
        <v>26</v>
      </c>
      <c r="D17" s="42" t="s">
        <v>28</v>
      </c>
      <c r="E17" s="43">
        <f>66.667-66.667</f>
        <v>0</v>
      </c>
      <c r="F17" s="11">
        <v>0</v>
      </c>
      <c r="G17" s="11">
        <v>0</v>
      </c>
      <c r="H17" s="44" t="s">
        <v>82</v>
      </c>
    </row>
    <row r="18" spans="1:8" s="16" customFormat="1" x14ac:dyDescent="0.25">
      <c r="A18" s="17" t="s">
        <v>29</v>
      </c>
      <c r="B18" s="18" t="s">
        <v>18</v>
      </c>
      <c r="C18" s="18" t="s">
        <v>30</v>
      </c>
      <c r="D18" s="18" t="s">
        <v>0</v>
      </c>
      <c r="E18" s="19">
        <f>E19</f>
        <v>130.40199999999999</v>
      </c>
      <c r="F18" s="19">
        <f t="shared" ref="F18:G18" si="5">F19</f>
        <v>0</v>
      </c>
      <c r="G18" s="19">
        <f t="shared" si="5"/>
        <v>0</v>
      </c>
    </row>
    <row r="19" spans="1:8" ht="25.2" x14ac:dyDescent="0.25">
      <c r="A19" s="6" t="s">
        <v>31</v>
      </c>
      <c r="B19" s="2" t="s">
        <v>18</v>
      </c>
      <c r="C19" s="2" t="s">
        <v>32</v>
      </c>
      <c r="D19" s="2" t="s">
        <v>0</v>
      </c>
      <c r="E19" s="9">
        <f>E20</f>
        <v>130.40199999999999</v>
      </c>
      <c r="F19" s="9">
        <f t="shared" ref="F19:G19" si="6">F20</f>
        <v>0</v>
      </c>
      <c r="G19" s="9">
        <f t="shared" si="6"/>
        <v>0</v>
      </c>
    </row>
    <row r="20" spans="1:8" ht="50.4" x14ac:dyDescent="0.25">
      <c r="A20" s="5" t="s">
        <v>33</v>
      </c>
      <c r="B20" s="4" t="s">
        <v>18</v>
      </c>
      <c r="C20" s="4" t="s">
        <v>34</v>
      </c>
      <c r="D20" s="4" t="s">
        <v>0</v>
      </c>
      <c r="E20" s="10">
        <f>E21+E22</f>
        <v>130.40199999999999</v>
      </c>
      <c r="F20" s="10">
        <f t="shared" ref="F20:G20" si="7">F21+F22</f>
        <v>0</v>
      </c>
      <c r="G20" s="10">
        <f t="shared" si="7"/>
        <v>0</v>
      </c>
    </row>
    <row r="21" spans="1:8" ht="25.2" x14ac:dyDescent="0.25">
      <c r="A21" s="7" t="s">
        <v>27</v>
      </c>
      <c r="B21" s="8" t="s">
        <v>18</v>
      </c>
      <c r="C21" s="8" t="s">
        <v>34</v>
      </c>
      <c r="D21" s="8" t="s">
        <v>28</v>
      </c>
      <c r="E21" s="11">
        <v>127.002</v>
      </c>
      <c r="F21" s="11">
        <v>0</v>
      </c>
      <c r="G21" s="11">
        <v>0</v>
      </c>
    </row>
    <row r="22" spans="1:8" x14ac:dyDescent="0.25">
      <c r="A22" s="7" t="s">
        <v>35</v>
      </c>
      <c r="B22" s="8" t="s">
        <v>18</v>
      </c>
      <c r="C22" s="8" t="s">
        <v>34</v>
      </c>
      <c r="D22" s="8" t="s">
        <v>36</v>
      </c>
      <c r="E22" s="11">
        <v>3.4</v>
      </c>
      <c r="F22" s="11">
        <v>0</v>
      </c>
      <c r="G22" s="11">
        <v>0</v>
      </c>
    </row>
    <row r="23" spans="1:8" ht="25.2" customHeight="1" x14ac:dyDescent="0.25">
      <c r="A23" s="20" t="s">
        <v>37</v>
      </c>
      <c r="B23" s="21" t="s">
        <v>18</v>
      </c>
      <c r="C23" s="21" t="s">
        <v>38</v>
      </c>
      <c r="D23" s="21" t="s">
        <v>0</v>
      </c>
      <c r="E23" s="22">
        <f>E24</f>
        <v>392.26700000000005</v>
      </c>
      <c r="F23" s="22">
        <f t="shared" ref="F23:G23" si="8">F24</f>
        <v>0</v>
      </c>
      <c r="G23" s="22">
        <f t="shared" si="8"/>
        <v>0</v>
      </c>
    </row>
    <row r="24" spans="1:8" s="16" customFormat="1" ht="40.799999999999997" customHeight="1" x14ac:dyDescent="0.25">
      <c r="A24" s="17" t="s">
        <v>39</v>
      </c>
      <c r="B24" s="18" t="s">
        <v>18</v>
      </c>
      <c r="C24" s="18" t="s">
        <v>40</v>
      </c>
      <c r="D24" s="18" t="s">
        <v>0</v>
      </c>
      <c r="E24" s="19">
        <f>E25+E27+E29</f>
        <v>392.26700000000005</v>
      </c>
      <c r="F24" s="19">
        <f t="shared" ref="F24:G24" si="9">F25+F27+F29</f>
        <v>0</v>
      </c>
      <c r="G24" s="19">
        <f t="shared" si="9"/>
        <v>0</v>
      </c>
    </row>
    <row r="25" spans="1:8" x14ac:dyDescent="0.25">
      <c r="A25" s="6" t="s">
        <v>41</v>
      </c>
      <c r="B25" s="2" t="s">
        <v>18</v>
      </c>
      <c r="C25" s="2" t="s">
        <v>42</v>
      </c>
      <c r="D25" s="2" t="s">
        <v>0</v>
      </c>
      <c r="E25" s="9">
        <f>E26</f>
        <v>195</v>
      </c>
      <c r="F25" s="9">
        <f t="shared" ref="F25:G25" si="10">F26</f>
        <v>0</v>
      </c>
      <c r="G25" s="9">
        <f t="shared" si="10"/>
        <v>0</v>
      </c>
    </row>
    <row r="26" spans="1:8" ht="25.2" x14ac:dyDescent="0.25">
      <c r="A26" s="7" t="s">
        <v>27</v>
      </c>
      <c r="B26" s="8" t="s">
        <v>18</v>
      </c>
      <c r="C26" s="8" t="s">
        <v>42</v>
      </c>
      <c r="D26" s="8" t="s">
        <v>28</v>
      </c>
      <c r="E26" s="11">
        <v>195</v>
      </c>
      <c r="F26" s="11">
        <v>0</v>
      </c>
      <c r="G26" s="11">
        <v>0</v>
      </c>
    </row>
    <row r="27" spans="1:8" x14ac:dyDescent="0.25">
      <c r="A27" s="6" t="s">
        <v>43</v>
      </c>
      <c r="B27" s="2" t="s">
        <v>18</v>
      </c>
      <c r="C27" s="2" t="s">
        <v>44</v>
      </c>
      <c r="D27" s="2" t="s">
        <v>0</v>
      </c>
      <c r="E27" s="9">
        <f>E28</f>
        <v>130.6</v>
      </c>
      <c r="F27" s="9">
        <f t="shared" ref="F27:G27" si="11">F28</f>
        <v>0</v>
      </c>
      <c r="G27" s="9">
        <f t="shared" si="11"/>
        <v>0</v>
      </c>
    </row>
    <row r="28" spans="1:8" ht="25.2" x14ac:dyDescent="0.25">
      <c r="A28" s="7" t="s">
        <v>27</v>
      </c>
      <c r="B28" s="8" t="s">
        <v>18</v>
      </c>
      <c r="C28" s="8" t="s">
        <v>44</v>
      </c>
      <c r="D28" s="8" t="s">
        <v>28</v>
      </c>
      <c r="E28" s="11">
        <v>130.6</v>
      </c>
      <c r="F28" s="11">
        <v>0</v>
      </c>
      <c r="G28" s="11">
        <v>0</v>
      </c>
    </row>
    <row r="29" spans="1:8" x14ac:dyDescent="0.25">
      <c r="A29" s="6" t="s">
        <v>23</v>
      </c>
      <c r="B29" s="2" t="s">
        <v>18</v>
      </c>
      <c r="C29" s="2" t="s">
        <v>45</v>
      </c>
      <c r="D29" s="2" t="s">
        <v>0</v>
      </c>
      <c r="E29" s="9">
        <f>E30</f>
        <v>66.667000000000002</v>
      </c>
      <c r="F29" s="9">
        <f t="shared" ref="F29:G29" si="12">F30</f>
        <v>0</v>
      </c>
      <c r="G29" s="9">
        <f t="shared" si="12"/>
        <v>0</v>
      </c>
    </row>
    <row r="30" spans="1:8" ht="37.799999999999997" x14ac:dyDescent="0.25">
      <c r="A30" s="5" t="s">
        <v>46</v>
      </c>
      <c r="B30" s="4" t="s">
        <v>18</v>
      </c>
      <c r="C30" s="4" t="s">
        <v>47</v>
      </c>
      <c r="D30" s="4" t="s">
        <v>0</v>
      </c>
      <c r="E30" s="10">
        <f>E31</f>
        <v>66.667000000000002</v>
      </c>
      <c r="F30" s="10">
        <f t="shared" ref="F30:G30" si="13">F31</f>
        <v>0</v>
      </c>
      <c r="G30" s="10">
        <f t="shared" si="13"/>
        <v>0</v>
      </c>
    </row>
    <row r="31" spans="1:8" ht="25.2" x14ac:dyDescent="0.25">
      <c r="A31" s="7" t="s">
        <v>27</v>
      </c>
      <c r="B31" s="8" t="s">
        <v>18</v>
      </c>
      <c r="C31" s="8" t="s">
        <v>47</v>
      </c>
      <c r="D31" s="8" t="s">
        <v>28</v>
      </c>
      <c r="E31" s="11">
        <v>66.667000000000002</v>
      </c>
      <c r="F31" s="11">
        <v>0</v>
      </c>
      <c r="G31" s="11">
        <v>0</v>
      </c>
    </row>
    <row r="32" spans="1:8" x14ac:dyDescent="0.25">
      <c r="A32" s="6" t="s">
        <v>48</v>
      </c>
      <c r="B32" s="2" t="s">
        <v>18</v>
      </c>
      <c r="C32" s="2" t="s">
        <v>49</v>
      </c>
      <c r="D32" s="2" t="s">
        <v>0</v>
      </c>
      <c r="E32" s="9">
        <v>3081.623</v>
      </c>
      <c r="F32" s="9">
        <v>247.04900000000001</v>
      </c>
      <c r="G32" s="9">
        <v>248.48099999999999</v>
      </c>
    </row>
    <row r="33" spans="1:8" x14ac:dyDescent="0.25">
      <c r="A33" s="20" t="s">
        <v>50</v>
      </c>
      <c r="B33" s="21" t="s">
        <v>18</v>
      </c>
      <c r="C33" s="21" t="s">
        <v>51</v>
      </c>
      <c r="D33" s="21" t="s">
        <v>0</v>
      </c>
      <c r="E33" s="22">
        <f>E34+E36+E39+E41+E44+E47+E50+E53</f>
        <v>3081.623</v>
      </c>
      <c r="F33" s="22">
        <f t="shared" ref="F33:G33" si="14">F34+F36+F39+F41+F44+F47+F50+F53</f>
        <v>247.04899999999998</v>
      </c>
      <c r="G33" s="22">
        <f t="shared" si="14"/>
        <v>248.48099999999997</v>
      </c>
    </row>
    <row r="34" spans="1:8" ht="25.2" x14ac:dyDescent="0.25">
      <c r="A34" s="5" t="s">
        <v>52</v>
      </c>
      <c r="B34" s="4" t="s">
        <v>18</v>
      </c>
      <c r="C34" s="4" t="s">
        <v>53</v>
      </c>
      <c r="D34" s="4" t="s">
        <v>0</v>
      </c>
      <c r="E34" s="10">
        <f>E35</f>
        <v>686.01300000000003</v>
      </c>
      <c r="F34" s="10">
        <f>F35</f>
        <v>71.564999999999998</v>
      </c>
      <c r="G34" s="10">
        <f>G35</f>
        <v>65.739999999999995</v>
      </c>
    </row>
    <row r="35" spans="1:8" ht="50.4" x14ac:dyDescent="0.25">
      <c r="A35" s="7" t="s">
        <v>54</v>
      </c>
      <c r="B35" s="8" t="s">
        <v>18</v>
      </c>
      <c r="C35" s="8" t="s">
        <v>53</v>
      </c>
      <c r="D35" s="8" t="s">
        <v>55</v>
      </c>
      <c r="E35" s="11">
        <v>686.01300000000003</v>
      </c>
      <c r="F35" s="11">
        <v>71.564999999999998</v>
      </c>
      <c r="G35" s="28">
        <f>65.765-0.025</f>
        <v>65.739999999999995</v>
      </c>
      <c r="H35" s="27" t="s">
        <v>79</v>
      </c>
    </row>
    <row r="36" spans="1:8" ht="25.2" x14ac:dyDescent="0.25">
      <c r="A36" s="5" t="s">
        <v>56</v>
      </c>
      <c r="B36" s="4" t="s">
        <v>18</v>
      </c>
      <c r="C36" s="4" t="s">
        <v>57</v>
      </c>
      <c r="D36" s="4" t="s">
        <v>0</v>
      </c>
      <c r="E36" s="10">
        <f>E37+E38</f>
        <v>145.04999999999998</v>
      </c>
      <c r="F36" s="10">
        <f t="shared" ref="F36:G36" si="15">F37+F38</f>
        <v>150.02099999999999</v>
      </c>
      <c r="G36" s="10">
        <f t="shared" si="15"/>
        <v>155.65299999999999</v>
      </c>
    </row>
    <row r="37" spans="1:8" ht="50.4" x14ac:dyDescent="0.25">
      <c r="A37" s="7" t="s">
        <v>54</v>
      </c>
      <c r="B37" s="8" t="s">
        <v>18</v>
      </c>
      <c r="C37" s="8" t="s">
        <v>57</v>
      </c>
      <c r="D37" s="8" t="s">
        <v>55</v>
      </c>
      <c r="E37" s="11">
        <v>133.63999999999999</v>
      </c>
      <c r="F37" s="11">
        <v>133.63999999999999</v>
      </c>
      <c r="G37" s="11">
        <v>133.63999999999999</v>
      </c>
    </row>
    <row r="38" spans="1:8" ht="25.2" x14ac:dyDescent="0.25">
      <c r="A38" s="7" t="s">
        <v>27</v>
      </c>
      <c r="B38" s="8" t="s">
        <v>18</v>
      </c>
      <c r="C38" s="8" t="s">
        <v>57</v>
      </c>
      <c r="D38" s="8" t="s">
        <v>28</v>
      </c>
      <c r="E38" s="11">
        <v>11.41</v>
      </c>
      <c r="F38" s="11">
        <v>16.381</v>
      </c>
      <c r="G38" s="11">
        <v>22.013000000000002</v>
      </c>
    </row>
    <row r="39" spans="1:8" ht="25.2" x14ac:dyDescent="0.25">
      <c r="A39" s="5" t="s">
        <v>58</v>
      </c>
      <c r="B39" s="4" t="s">
        <v>18</v>
      </c>
      <c r="C39" s="4" t="s">
        <v>59</v>
      </c>
      <c r="D39" s="4" t="s">
        <v>0</v>
      </c>
      <c r="E39" s="10">
        <f>E40</f>
        <v>0.39</v>
      </c>
      <c r="F39" s="10">
        <f>F40</f>
        <v>0</v>
      </c>
      <c r="G39" s="10">
        <f>G40</f>
        <v>0</v>
      </c>
    </row>
    <row r="40" spans="1:8" x14ac:dyDescent="0.25">
      <c r="A40" s="7" t="s">
        <v>60</v>
      </c>
      <c r="B40" s="8" t="s">
        <v>18</v>
      </c>
      <c r="C40" s="8" t="s">
        <v>59</v>
      </c>
      <c r="D40" s="8" t="s">
        <v>61</v>
      </c>
      <c r="E40" s="11">
        <v>0.39</v>
      </c>
      <c r="F40" s="11">
        <v>0</v>
      </c>
      <c r="G40" s="11">
        <v>0</v>
      </c>
    </row>
    <row r="41" spans="1:8" ht="25.2" x14ac:dyDescent="0.25">
      <c r="A41" s="5" t="s">
        <v>31</v>
      </c>
      <c r="B41" s="4" t="s">
        <v>18</v>
      </c>
      <c r="C41" s="4" t="s">
        <v>62</v>
      </c>
      <c r="D41" s="4" t="s">
        <v>0</v>
      </c>
      <c r="E41" s="10">
        <f>E42+E43</f>
        <v>421.72300000000001</v>
      </c>
      <c r="F41" s="10">
        <f t="shared" ref="F41:G41" si="16">F42+F43</f>
        <v>1</v>
      </c>
      <c r="G41" s="10">
        <f t="shared" si="16"/>
        <v>1</v>
      </c>
    </row>
    <row r="42" spans="1:8" ht="50.4" x14ac:dyDescent="0.25">
      <c r="A42" s="7" t="s">
        <v>54</v>
      </c>
      <c r="B42" s="8" t="s">
        <v>18</v>
      </c>
      <c r="C42" s="8" t="s">
        <v>62</v>
      </c>
      <c r="D42" s="8" t="s">
        <v>55</v>
      </c>
      <c r="E42" s="11">
        <v>420.72300000000001</v>
      </c>
      <c r="F42" s="11">
        <v>0</v>
      </c>
      <c r="G42" s="11">
        <v>0</v>
      </c>
    </row>
    <row r="43" spans="1:8" x14ac:dyDescent="0.25">
      <c r="A43" s="7" t="s">
        <v>35</v>
      </c>
      <c r="B43" s="8" t="s">
        <v>18</v>
      </c>
      <c r="C43" s="8" t="s">
        <v>62</v>
      </c>
      <c r="D43" s="8" t="s">
        <v>36</v>
      </c>
      <c r="E43" s="11">
        <v>1</v>
      </c>
      <c r="F43" s="11">
        <v>1</v>
      </c>
      <c r="G43" s="11">
        <v>1</v>
      </c>
    </row>
    <row r="44" spans="1:8" ht="63" x14ac:dyDescent="0.25">
      <c r="A44" s="5" t="s">
        <v>63</v>
      </c>
      <c r="B44" s="4" t="s">
        <v>18</v>
      </c>
      <c r="C44" s="4" t="s">
        <v>64</v>
      </c>
      <c r="D44" s="4" t="s">
        <v>0</v>
      </c>
      <c r="E44" s="10">
        <f>E45+E46</f>
        <v>22.15</v>
      </c>
      <c r="F44" s="10">
        <f t="shared" ref="F44:G44" si="17">F45+F46</f>
        <v>22.623000000000001</v>
      </c>
      <c r="G44" s="10">
        <f t="shared" si="17"/>
        <v>22.623000000000001</v>
      </c>
    </row>
    <row r="45" spans="1:8" ht="50.4" x14ac:dyDescent="0.25">
      <c r="A45" s="7" t="s">
        <v>54</v>
      </c>
      <c r="B45" s="8" t="s">
        <v>18</v>
      </c>
      <c r="C45" s="8" t="s">
        <v>64</v>
      </c>
      <c r="D45" s="8" t="s">
        <v>55</v>
      </c>
      <c r="E45" s="11">
        <v>20.332999999999998</v>
      </c>
      <c r="F45" s="11">
        <v>20.350000000000001</v>
      </c>
      <c r="G45" s="11">
        <v>20.350000000000001</v>
      </c>
    </row>
    <row r="46" spans="1:8" ht="25.2" x14ac:dyDescent="0.25">
      <c r="A46" s="7" t="s">
        <v>27</v>
      </c>
      <c r="B46" s="8" t="s">
        <v>18</v>
      </c>
      <c r="C46" s="8" t="s">
        <v>64</v>
      </c>
      <c r="D46" s="8" t="s">
        <v>28</v>
      </c>
      <c r="E46" s="11">
        <v>1.8169999999999999</v>
      </c>
      <c r="F46" s="11">
        <v>2.2730000000000001</v>
      </c>
      <c r="G46" s="11">
        <v>2.2730000000000001</v>
      </c>
    </row>
    <row r="47" spans="1:8" ht="63" x14ac:dyDescent="0.25">
      <c r="A47" s="5" t="s">
        <v>65</v>
      </c>
      <c r="B47" s="4" t="s">
        <v>18</v>
      </c>
      <c r="C47" s="4" t="s">
        <v>66</v>
      </c>
      <c r="D47" s="4" t="s">
        <v>0</v>
      </c>
      <c r="E47" s="10">
        <f>E48+E49</f>
        <v>1301.2760000000001</v>
      </c>
      <c r="F47" s="10">
        <f t="shared" ref="F47:G47" si="18">F48+F49</f>
        <v>0</v>
      </c>
      <c r="G47" s="10">
        <f t="shared" si="18"/>
        <v>0</v>
      </c>
    </row>
    <row r="48" spans="1:8" ht="50.4" x14ac:dyDescent="0.25">
      <c r="A48" s="7" t="s">
        <v>54</v>
      </c>
      <c r="B48" s="8" t="s">
        <v>18</v>
      </c>
      <c r="C48" s="8" t="s">
        <v>66</v>
      </c>
      <c r="D48" s="8" t="s">
        <v>55</v>
      </c>
      <c r="E48" s="11">
        <v>1173.8420000000001</v>
      </c>
      <c r="F48" s="11">
        <v>0</v>
      </c>
      <c r="G48" s="11">
        <v>0</v>
      </c>
    </row>
    <row r="49" spans="1:8" ht="25.2" x14ac:dyDescent="0.25">
      <c r="A49" s="7" t="s">
        <v>27</v>
      </c>
      <c r="B49" s="8" t="s">
        <v>18</v>
      </c>
      <c r="C49" s="8" t="s">
        <v>66</v>
      </c>
      <c r="D49" s="8" t="s">
        <v>28</v>
      </c>
      <c r="E49" s="11">
        <v>127.434</v>
      </c>
      <c r="F49" s="11">
        <v>0</v>
      </c>
      <c r="G49" s="11">
        <v>0</v>
      </c>
    </row>
    <row r="50" spans="1:8" x14ac:dyDescent="0.25">
      <c r="A50" s="5" t="s">
        <v>67</v>
      </c>
      <c r="B50" s="4" t="s">
        <v>18</v>
      </c>
      <c r="C50" s="4" t="s">
        <v>68</v>
      </c>
      <c r="D50" s="4" t="s">
        <v>0</v>
      </c>
      <c r="E50" s="10">
        <v>505.02100000000002</v>
      </c>
      <c r="F50" s="10">
        <f>F51+F52</f>
        <v>0</v>
      </c>
      <c r="G50" s="10">
        <f>G51+G52</f>
        <v>0</v>
      </c>
    </row>
    <row r="51" spans="1:8" x14ac:dyDescent="0.25">
      <c r="A51" s="7" t="s">
        <v>69</v>
      </c>
      <c r="B51" s="8" t="s">
        <v>18</v>
      </c>
      <c r="C51" s="8" t="s">
        <v>68</v>
      </c>
      <c r="D51" s="8" t="s">
        <v>70</v>
      </c>
      <c r="E51" s="11">
        <v>501.02100000000002</v>
      </c>
      <c r="F51" s="11">
        <v>0</v>
      </c>
      <c r="G51" s="11">
        <v>0</v>
      </c>
    </row>
    <row r="52" spans="1:8" x14ac:dyDescent="0.25">
      <c r="A52" s="7" t="s">
        <v>35</v>
      </c>
      <c r="B52" s="8" t="s">
        <v>18</v>
      </c>
      <c r="C52" s="8" t="s">
        <v>68</v>
      </c>
      <c r="D52" s="8" t="s">
        <v>36</v>
      </c>
      <c r="E52" s="11">
        <v>4</v>
      </c>
      <c r="F52" s="11">
        <v>0</v>
      </c>
      <c r="G52" s="11">
        <v>0</v>
      </c>
    </row>
    <row r="53" spans="1:8" s="26" customFormat="1" x14ac:dyDescent="0.25">
      <c r="A53" s="23" t="s">
        <v>71</v>
      </c>
      <c r="B53" s="24" t="s">
        <v>18</v>
      </c>
      <c r="C53" s="24" t="s">
        <v>72</v>
      </c>
      <c r="D53" s="24" t="s">
        <v>0</v>
      </c>
      <c r="E53" s="25">
        <f>E54</f>
        <v>0</v>
      </c>
      <c r="F53" s="25">
        <f>F54</f>
        <v>1.84</v>
      </c>
      <c r="G53" s="25">
        <f>G54</f>
        <v>3.4649999999999999</v>
      </c>
    </row>
    <row r="54" spans="1:8" x14ac:dyDescent="0.25">
      <c r="A54" s="7" t="s">
        <v>73</v>
      </c>
      <c r="B54" s="8" t="s">
        <v>18</v>
      </c>
      <c r="C54" s="8" t="s">
        <v>72</v>
      </c>
      <c r="D54" s="8" t="s">
        <v>74</v>
      </c>
      <c r="E54" s="11">
        <v>0</v>
      </c>
      <c r="F54" s="11">
        <v>1.84</v>
      </c>
      <c r="G54" s="28">
        <f>3.44+0.025</f>
        <v>3.4649999999999999</v>
      </c>
      <c r="H54" s="27" t="s">
        <v>83</v>
      </c>
    </row>
  </sheetData>
  <mergeCells count="11">
    <mergeCell ref="A8:A9"/>
    <mergeCell ref="B8:B9"/>
    <mergeCell ref="C8:C9"/>
    <mergeCell ref="D8:D9"/>
    <mergeCell ref="E8:G8"/>
    <mergeCell ref="A7:G7"/>
    <mergeCell ref="A1:G1"/>
    <mergeCell ref="A2:G2"/>
    <mergeCell ref="A3:G3"/>
    <mergeCell ref="A4:G4"/>
    <mergeCell ref="A5:G5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2021-12-26T13:49:24Z</dcterms:modified>
</cp:coreProperties>
</file>